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2024\ŠRC RAČE\PZI\NAČRT KRAJINSKE ARHITEKTURE FINAL\"/>
    </mc:Choice>
  </mc:AlternateContent>
  <xr:revisionPtr revIDLastSave="0" documentId="8_{FB76F59C-0DD3-4454-8383-02D7F6B362E2}" xr6:coauthVersionLast="47" xr6:coauthVersionMax="47" xr10:uidLastSave="{00000000-0000-0000-0000-000000000000}"/>
  <bookViews>
    <workbookView xWindow="-110" yWindow="-110" windowWidth="38620" windowHeight="21100" tabRatio="50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4" i="1" l="1"/>
  <c r="E28" i="1"/>
  <c r="E29" i="1"/>
  <c r="D81" i="1"/>
  <c r="D82" i="1" s="1"/>
  <c r="D75" i="1"/>
  <c r="D74" i="1"/>
  <c r="D73" i="1"/>
  <c r="D67" i="1"/>
  <c r="D66" i="1"/>
  <c r="D65" i="1"/>
  <c r="D64" i="1"/>
  <c r="D63" i="1"/>
  <c r="D57" i="1"/>
  <c r="D56" i="1"/>
  <c r="D50" i="1"/>
  <c r="D49" i="1"/>
  <c r="D48" i="1"/>
  <c r="D47" i="1"/>
  <c r="D46" i="1"/>
  <c r="E40" i="1"/>
  <c r="E41" i="1" s="1"/>
  <c r="E36" i="1"/>
  <c r="E35" i="1"/>
  <c r="E31" i="1"/>
  <c r="E30" i="1"/>
  <c r="E27" i="1"/>
  <c r="E26" i="1"/>
  <c r="E25" i="1"/>
  <c r="E24" i="1"/>
  <c r="E23" i="1"/>
  <c r="E22" i="1"/>
  <c r="E21" i="1"/>
  <c r="E20" i="1"/>
  <c r="E19" i="1"/>
  <c r="E18" i="1"/>
  <c r="E17" i="1"/>
  <c r="E13" i="1"/>
  <c r="E12" i="1"/>
  <c r="E14" i="1" s="1"/>
  <c r="E9" i="1"/>
  <c r="E8" i="1"/>
  <c r="E7" i="1"/>
  <c r="E6" i="1"/>
  <c r="E5" i="1"/>
  <c r="D58" i="1" l="1"/>
  <c r="E32" i="1"/>
  <c r="E37" i="1"/>
  <c r="D76" i="1"/>
  <c r="D51" i="1"/>
  <c r="E10" i="1"/>
  <c r="D68" i="1"/>
  <c r="D83" i="1" l="1"/>
  <c r="B88" i="1" s="1"/>
  <c r="E42" i="1"/>
  <c r="B87" i="1" s="1"/>
  <c r="B91" i="1" l="1"/>
  <c r="B89" i="1"/>
</calcChain>
</file>

<file path=xl/sharedStrings.xml><?xml version="1.0" encoding="utf-8"?>
<sst xmlns="http://schemas.openxmlformats.org/spreadsheetml/2006/main" count="109" uniqueCount="89">
  <si>
    <t>RASTLINSKI MATERIAL</t>
  </si>
  <si>
    <t>DREVESA</t>
  </si>
  <si>
    <t>BOTANIČNO IME</t>
  </si>
  <si>
    <t>SLOVENSKO IME</t>
  </si>
  <si>
    <t>KOLIČINA</t>
  </si>
  <si>
    <t>CENA</t>
  </si>
  <si>
    <t xml:space="preserve">Acer campestre </t>
  </si>
  <si>
    <t xml:space="preserve">Poljski javor </t>
  </si>
  <si>
    <t>Acer platanoides</t>
  </si>
  <si>
    <t>Ostrolistni javor</t>
  </si>
  <si>
    <t>Betula pendula</t>
  </si>
  <si>
    <t xml:space="preserve">Navadna breza </t>
  </si>
  <si>
    <t>Liquidambar styraciflua</t>
  </si>
  <si>
    <t>Ameriški ambrovec</t>
  </si>
  <si>
    <t>Parrotia persica</t>
  </si>
  <si>
    <t>Perzijska bukev</t>
  </si>
  <si>
    <t>Quercus rubra</t>
  </si>
  <si>
    <t>Rdeči hrast</t>
  </si>
  <si>
    <t>GRMOVNICE</t>
  </si>
  <si>
    <t>Juniperus squamata ’Blu Star’</t>
  </si>
  <si>
    <t>luskasti brin ‘Blue Star’</t>
  </si>
  <si>
    <t>Pinus mugo ’Benjamin’</t>
  </si>
  <si>
    <t>ruševje ‘Benjamin’</t>
  </si>
  <si>
    <t>TRAJNICE</t>
  </si>
  <si>
    <t>Achillea millefolium</t>
  </si>
  <si>
    <t>navadni rman</t>
  </si>
  <si>
    <t>Carex morrowii "Ice dance"</t>
  </si>
  <si>
    <t>Echinacea purpurea</t>
  </si>
  <si>
    <t>škrlatna ameriška slamnica</t>
  </si>
  <si>
    <t>Festuca glauca</t>
  </si>
  <si>
    <t>modra bilnica</t>
  </si>
  <si>
    <t>Geranium ‘Rozanne’</t>
  </si>
  <si>
    <t>krvomočnica ‘Rozanne’</t>
  </si>
  <si>
    <t>Heuchera fulva</t>
  </si>
  <si>
    <t>rdečelistna iskrivka</t>
  </si>
  <si>
    <t>Lavandula angustifolia</t>
  </si>
  <si>
    <t>prava sivka</t>
  </si>
  <si>
    <t>Nepeta x faasenii</t>
  </si>
  <si>
    <t>mačja meta</t>
  </si>
  <si>
    <t>Panicum viratum</t>
  </si>
  <si>
    <t>trajno proso</t>
  </si>
  <si>
    <t>Pennisetum alopecuroides</t>
  </si>
  <si>
    <t>lisičjerepna perjanka</t>
  </si>
  <si>
    <t>Rudbeckia fulgida</t>
  </si>
  <si>
    <t>bleščeča rudbekija</t>
  </si>
  <si>
    <t>Salvia nemorosa</t>
  </si>
  <si>
    <t>gozdna kadulja</t>
  </si>
  <si>
    <t>Sedum spp.</t>
  </si>
  <si>
    <t>homulice</t>
  </si>
  <si>
    <t>Stipa tenuissima</t>
  </si>
  <si>
    <t>tanka perjanka</t>
  </si>
  <si>
    <t>Thymus serpyllum</t>
  </si>
  <si>
    <t>materina dušica</t>
  </si>
  <si>
    <t>POKROVNICE</t>
  </si>
  <si>
    <t>Hedera helix</t>
  </si>
  <si>
    <t>Navadni bršljan</t>
  </si>
  <si>
    <t>Lonicera nitida</t>
  </si>
  <si>
    <t>Kosteničevje</t>
  </si>
  <si>
    <t>ŽIVA MEJA</t>
  </si>
  <si>
    <t>Carpinus betulus</t>
  </si>
  <si>
    <t>Beli gaber</t>
  </si>
  <si>
    <t>TOTAL</t>
  </si>
  <si>
    <t xml:space="preserve">ZEMELJSKA IN SADILNA DELA </t>
  </si>
  <si>
    <t>Postavka</t>
  </si>
  <si>
    <t>Količina</t>
  </si>
  <si>
    <t>Cena</t>
  </si>
  <si>
    <t>Skupaj</t>
  </si>
  <si>
    <t>Izkop sadilne jame (drevesa)</t>
  </si>
  <si>
    <t>Rodovitna zemlja (drevesa, 30 m³)</t>
  </si>
  <si>
    <t>Sajenje dreves</t>
  </si>
  <si>
    <t>Namakalni greben</t>
  </si>
  <si>
    <t>Zalivanje dreves</t>
  </si>
  <si>
    <t>STABILIZACIJA</t>
  </si>
  <si>
    <t>Leseni količki</t>
  </si>
  <si>
    <t>Postavitev količkov</t>
  </si>
  <si>
    <t>GREDICE</t>
  </si>
  <si>
    <t>Rodovitna zemlja (8 m³)</t>
  </si>
  <si>
    <t>Sajenje trajnic</t>
  </si>
  <si>
    <t>Sajenje grmovnic</t>
  </si>
  <si>
    <t>Zastirka (m²)</t>
  </si>
  <si>
    <t>Filc (m²)</t>
  </si>
  <si>
    <t>Izkop jarka (m)</t>
  </si>
  <si>
    <t>Sajenje žive meje</t>
  </si>
  <si>
    <t>Zalivanje – pavšal</t>
  </si>
  <si>
    <t>POKROVNE RASTLINE</t>
  </si>
  <si>
    <t>Sajenje pokrovnih rastlin</t>
  </si>
  <si>
    <t xml:space="preserve">RASTLINSKI MATERIAL </t>
  </si>
  <si>
    <t>NEPREDVIDENA DELA 10%</t>
  </si>
  <si>
    <t>VSE  + 10%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</si>
</sst>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</font>
    <font>
      <sz val="11"/>
      <color theme="1"/>
      <name val="Arial"/>
      <family val="2"/>
      <charset val="1"/>
    </font>
    <font>
      <b/>
      <sz val="11"/>
      <color theme="1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/>
    <xf numFmtId="0" fontId="1" fillId="0" borderId="0" xfId="0" applyFon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1"/>
  <sheetViews>
    <sheetView tabSelected="1" zoomScaleNormal="100" workbookViewId="0">
      <selection activeCell="C4" sqref="C4"/>
    </sheetView>
  </sheetViews>
  <sheetFormatPr defaultColWidth="8.6328125" defaultRowHeight="14" x14ac:dyDescent="0.3"/>
  <cols>
    <col min="1" max="1" width="37" style="1" customWidth="1"/>
    <col min="2" max="2" width="45.7265625" style="1" customWidth="1"/>
    <col min="3" max="3" width="21.6328125" style="1" customWidth="1"/>
    <col min="4" max="16384" width="8.6328125" style="1"/>
  </cols>
  <sheetData>
    <row r="1" spans="1:5" x14ac:dyDescent="0.3">
      <c r="A1" s="1" t="s">
        <v>0</v>
      </c>
    </row>
    <row r="2" spans="1:5" x14ac:dyDescent="0.3">
      <c r="A2" s="1" t="s">
        <v>1</v>
      </c>
    </row>
    <row r="3" spans="1:5" x14ac:dyDescent="0.3">
      <c r="A3" s="1" t="s">
        <v>2</v>
      </c>
      <c r="B3" s="1" t="s">
        <v>3</v>
      </c>
      <c r="C3" s="1" t="s">
        <v>4</v>
      </c>
      <c r="D3" s="1" t="s">
        <v>5</v>
      </c>
    </row>
    <row r="4" spans="1:5" x14ac:dyDescent="0.3">
      <c r="A4" s="1" t="s">
        <v>6</v>
      </c>
      <c r="B4" s="1" t="s">
        <v>7</v>
      </c>
      <c r="C4" s="1">
        <v>4</v>
      </c>
      <c r="D4" s="1">
        <v>210</v>
      </c>
      <c r="E4" s="1">
        <f>C4*D4</f>
        <v>840</v>
      </c>
    </row>
    <row r="5" spans="1:5" x14ac:dyDescent="0.3">
      <c r="A5" s="1" t="s">
        <v>8</v>
      </c>
      <c r="B5" s="1" t="s">
        <v>9</v>
      </c>
      <c r="C5" s="1">
        <v>9</v>
      </c>
      <c r="D5" s="1">
        <v>250</v>
      </c>
      <c r="E5" s="1">
        <f t="shared" ref="E4:E9" si="0">C5*D5</f>
        <v>2250</v>
      </c>
    </row>
    <row r="6" spans="1:5" x14ac:dyDescent="0.3">
      <c r="A6" s="1" t="s">
        <v>10</v>
      </c>
      <c r="B6" s="1" t="s">
        <v>11</v>
      </c>
      <c r="C6" s="1">
        <v>3</v>
      </c>
      <c r="D6" s="1">
        <v>170</v>
      </c>
      <c r="E6" s="1">
        <f t="shared" si="0"/>
        <v>510</v>
      </c>
    </row>
    <row r="7" spans="1:5" x14ac:dyDescent="0.3">
      <c r="A7" s="1" t="s">
        <v>12</v>
      </c>
      <c r="B7" s="1" t="s">
        <v>13</v>
      </c>
      <c r="C7" s="1">
        <v>5</v>
      </c>
      <c r="D7" s="1">
        <v>325</v>
      </c>
      <c r="E7" s="1">
        <f t="shared" si="0"/>
        <v>1625</v>
      </c>
    </row>
    <row r="8" spans="1:5" x14ac:dyDescent="0.3">
      <c r="A8" s="1" t="s">
        <v>14</v>
      </c>
      <c r="B8" s="1" t="s">
        <v>15</v>
      </c>
      <c r="C8" s="1">
        <v>10</v>
      </c>
      <c r="D8" s="1">
        <v>290</v>
      </c>
      <c r="E8" s="1">
        <f t="shared" si="0"/>
        <v>2900</v>
      </c>
    </row>
    <row r="9" spans="1:5" x14ac:dyDescent="0.3">
      <c r="A9" s="1" t="s">
        <v>16</v>
      </c>
      <c r="B9" s="1" t="s">
        <v>17</v>
      </c>
      <c r="C9" s="1">
        <v>4</v>
      </c>
      <c r="D9" s="1">
        <v>320</v>
      </c>
      <c r="E9" s="1">
        <f t="shared" si="0"/>
        <v>1280</v>
      </c>
    </row>
    <row r="10" spans="1:5" x14ac:dyDescent="0.3">
      <c r="E10" s="2">
        <f>SUM(E4:E9)</f>
        <v>9405</v>
      </c>
    </row>
    <row r="11" spans="1:5" x14ac:dyDescent="0.3">
      <c r="A11" s="1" t="s">
        <v>18</v>
      </c>
    </row>
    <row r="12" spans="1:5" x14ac:dyDescent="0.3">
      <c r="A12" s="1" t="s">
        <v>19</v>
      </c>
      <c r="B12" s="1" t="s">
        <v>20</v>
      </c>
      <c r="C12" s="1">
        <v>6</v>
      </c>
      <c r="D12" s="1">
        <v>20</v>
      </c>
      <c r="E12" s="1">
        <f>C12*D12</f>
        <v>120</v>
      </c>
    </row>
    <row r="13" spans="1:5" x14ac:dyDescent="0.3">
      <c r="A13" s="1" t="s">
        <v>21</v>
      </c>
      <c r="B13" s="1" t="s">
        <v>22</v>
      </c>
      <c r="C13" s="1">
        <v>4</v>
      </c>
      <c r="D13" s="1">
        <v>50</v>
      </c>
      <c r="E13" s="1">
        <f>C13*D13</f>
        <v>200</v>
      </c>
    </row>
    <row r="14" spans="1:5" x14ac:dyDescent="0.3">
      <c r="E14" s="2">
        <f>SUM(E12:E13)</f>
        <v>320</v>
      </c>
    </row>
    <row r="16" spans="1:5" x14ac:dyDescent="0.3">
      <c r="A16" s="1" t="s">
        <v>23</v>
      </c>
    </row>
    <row r="17" spans="1:5" x14ac:dyDescent="0.3">
      <c r="A17" s="1" t="s">
        <v>24</v>
      </c>
      <c r="B17" s="1" t="s">
        <v>25</v>
      </c>
      <c r="C17" s="1">
        <v>8</v>
      </c>
      <c r="D17" s="1">
        <v>5</v>
      </c>
      <c r="E17" s="1">
        <f t="shared" ref="E17:E31" si="1">C17*D17</f>
        <v>40</v>
      </c>
    </row>
    <row r="18" spans="1:5" x14ac:dyDescent="0.3">
      <c r="A18" s="1" t="s">
        <v>26</v>
      </c>
      <c r="C18" s="1">
        <v>9</v>
      </c>
      <c r="D18" s="1">
        <v>6</v>
      </c>
      <c r="E18" s="1">
        <f t="shared" si="1"/>
        <v>54</v>
      </c>
    </row>
    <row r="19" spans="1:5" x14ac:dyDescent="0.3">
      <c r="A19" s="1" t="s">
        <v>27</v>
      </c>
      <c r="B19" s="1" t="s">
        <v>28</v>
      </c>
      <c r="C19" s="1">
        <v>10</v>
      </c>
      <c r="D19" s="1">
        <v>5.5</v>
      </c>
      <c r="E19" s="1">
        <f t="shared" si="1"/>
        <v>55</v>
      </c>
    </row>
    <row r="20" spans="1:5" x14ac:dyDescent="0.3">
      <c r="A20" s="1" t="s">
        <v>29</v>
      </c>
      <c r="B20" s="1" t="s">
        <v>30</v>
      </c>
      <c r="C20" s="1">
        <v>6</v>
      </c>
      <c r="D20" s="1">
        <v>4</v>
      </c>
      <c r="E20" s="1">
        <f t="shared" si="1"/>
        <v>24</v>
      </c>
    </row>
    <row r="21" spans="1:5" x14ac:dyDescent="0.3">
      <c r="A21" s="1" t="s">
        <v>31</v>
      </c>
      <c r="B21" s="1" t="s">
        <v>32</v>
      </c>
      <c r="C21" s="1">
        <v>6</v>
      </c>
      <c r="D21" s="1">
        <v>5</v>
      </c>
      <c r="E21" s="1">
        <f t="shared" si="1"/>
        <v>30</v>
      </c>
    </row>
    <row r="22" spans="1:5" x14ac:dyDescent="0.3">
      <c r="A22" s="1" t="s">
        <v>33</v>
      </c>
      <c r="B22" s="1" t="s">
        <v>34</v>
      </c>
      <c r="C22" s="1">
        <v>6</v>
      </c>
      <c r="D22" s="1">
        <v>4.8</v>
      </c>
      <c r="E22" s="1">
        <f t="shared" si="1"/>
        <v>28.799999999999997</v>
      </c>
    </row>
    <row r="23" spans="1:5" x14ac:dyDescent="0.3">
      <c r="A23" s="1" t="s">
        <v>35</v>
      </c>
      <c r="B23" s="1" t="s">
        <v>36</v>
      </c>
      <c r="C23" s="1">
        <v>22</v>
      </c>
      <c r="D23" s="1">
        <v>4.5</v>
      </c>
      <c r="E23" s="1">
        <f t="shared" si="1"/>
        <v>99</v>
      </c>
    </row>
    <row r="24" spans="1:5" x14ac:dyDescent="0.3">
      <c r="A24" s="1" t="s">
        <v>37</v>
      </c>
      <c r="B24" s="1" t="s">
        <v>38</v>
      </c>
      <c r="C24" s="1">
        <v>16</v>
      </c>
      <c r="D24" s="1">
        <v>4</v>
      </c>
      <c r="E24" s="1">
        <f t="shared" si="1"/>
        <v>64</v>
      </c>
    </row>
    <row r="25" spans="1:5" x14ac:dyDescent="0.3">
      <c r="A25" s="1" t="s">
        <v>39</v>
      </c>
      <c r="B25" s="1" t="s">
        <v>40</v>
      </c>
      <c r="C25" s="1">
        <v>6</v>
      </c>
      <c r="D25" s="1">
        <v>6.8</v>
      </c>
      <c r="E25" s="1">
        <f t="shared" si="1"/>
        <v>40.799999999999997</v>
      </c>
    </row>
    <row r="26" spans="1:5" x14ac:dyDescent="0.3">
      <c r="A26" s="1" t="s">
        <v>41</v>
      </c>
      <c r="B26" s="1" t="s">
        <v>42</v>
      </c>
      <c r="C26" s="1">
        <v>13</v>
      </c>
      <c r="D26" s="1">
        <v>6.7</v>
      </c>
      <c r="E26" s="1">
        <f t="shared" si="1"/>
        <v>87.100000000000009</v>
      </c>
    </row>
    <row r="27" spans="1:5" x14ac:dyDescent="0.3">
      <c r="A27" s="1" t="s">
        <v>43</v>
      </c>
      <c r="B27" s="1" t="s">
        <v>44</v>
      </c>
      <c r="C27" s="1">
        <v>7</v>
      </c>
      <c r="D27" s="1">
        <v>12</v>
      </c>
      <c r="E27" s="1">
        <f t="shared" si="1"/>
        <v>84</v>
      </c>
    </row>
    <row r="28" spans="1:5" x14ac:dyDescent="0.3">
      <c r="A28" s="1" t="s">
        <v>47</v>
      </c>
      <c r="B28" s="1" t="s">
        <v>48</v>
      </c>
      <c r="C28" s="1">
        <v>10</v>
      </c>
      <c r="D28" s="1">
        <v>4</v>
      </c>
      <c r="E28" s="1">
        <f t="shared" si="1"/>
        <v>40</v>
      </c>
    </row>
    <row r="29" spans="1:5" x14ac:dyDescent="0.3">
      <c r="A29" s="1" t="s">
        <v>49</v>
      </c>
      <c r="B29" s="1" t="s">
        <v>50</v>
      </c>
      <c r="C29" s="1">
        <v>30</v>
      </c>
      <c r="D29" s="1">
        <v>6</v>
      </c>
      <c r="E29" s="1">
        <f t="shared" si="1"/>
        <v>180</v>
      </c>
    </row>
    <row r="30" spans="1:5" x14ac:dyDescent="0.3">
      <c r="A30" s="1" t="s">
        <v>45</v>
      </c>
      <c r="B30" s="1" t="s">
        <v>46</v>
      </c>
      <c r="C30" s="1">
        <v>23</v>
      </c>
      <c r="D30" s="1">
        <v>5.3</v>
      </c>
      <c r="E30" s="1">
        <f t="shared" si="1"/>
        <v>121.89999999999999</v>
      </c>
    </row>
    <row r="31" spans="1:5" x14ac:dyDescent="0.3">
      <c r="A31" s="1" t="s">
        <v>51</v>
      </c>
      <c r="B31" s="1" t="s">
        <v>52</v>
      </c>
      <c r="C31" s="1">
        <v>8</v>
      </c>
      <c r="D31" s="1">
        <v>3.8</v>
      </c>
      <c r="E31" s="1">
        <f t="shared" si="1"/>
        <v>30.4</v>
      </c>
    </row>
    <row r="32" spans="1:5" x14ac:dyDescent="0.3">
      <c r="E32" s="2">
        <f>SUM(E17:E31)</f>
        <v>979</v>
      </c>
    </row>
    <row r="34" spans="1:5" x14ac:dyDescent="0.3">
      <c r="A34" s="1" t="s">
        <v>53</v>
      </c>
    </row>
    <row r="35" spans="1:5" x14ac:dyDescent="0.3">
      <c r="A35" s="1" t="s">
        <v>54</v>
      </c>
      <c r="B35" s="1" t="s">
        <v>55</v>
      </c>
      <c r="C35" s="1">
        <v>105</v>
      </c>
      <c r="D35" s="1">
        <v>4</v>
      </c>
      <c r="E35" s="1">
        <f>C35*D35</f>
        <v>420</v>
      </c>
    </row>
    <row r="36" spans="1:5" x14ac:dyDescent="0.3">
      <c r="A36" s="1" t="s">
        <v>56</v>
      </c>
      <c r="B36" s="1" t="s">
        <v>57</v>
      </c>
      <c r="C36" s="1">
        <v>65</v>
      </c>
      <c r="D36" s="1">
        <v>5</v>
      </c>
      <c r="E36" s="1">
        <f>C36*D36</f>
        <v>325</v>
      </c>
    </row>
    <row r="37" spans="1:5" x14ac:dyDescent="0.3">
      <c r="E37" s="2">
        <f>SUM(E35:E36)</f>
        <v>745</v>
      </c>
    </row>
    <row r="39" spans="1:5" x14ac:dyDescent="0.3">
      <c r="A39" s="1" t="s">
        <v>58</v>
      </c>
    </row>
    <row r="40" spans="1:5" x14ac:dyDescent="0.3">
      <c r="A40" s="1" t="s">
        <v>59</v>
      </c>
      <c r="B40" s="1" t="s">
        <v>60</v>
      </c>
      <c r="C40" s="1">
        <v>340</v>
      </c>
      <c r="D40" s="1">
        <v>6</v>
      </c>
      <c r="E40" s="1">
        <f>C40*D40</f>
        <v>2040</v>
      </c>
    </row>
    <row r="41" spans="1:5" x14ac:dyDescent="0.3">
      <c r="B41" s="3"/>
      <c r="E41" s="2">
        <f>E40</f>
        <v>2040</v>
      </c>
    </row>
    <row r="42" spans="1:5" x14ac:dyDescent="0.3">
      <c r="B42" s="3"/>
      <c r="D42" s="1" t="s">
        <v>61</v>
      </c>
      <c r="E42" s="4">
        <f>E41+E37+E32+E14+E10</f>
        <v>13489</v>
      </c>
    </row>
    <row r="43" spans="1:5" x14ac:dyDescent="0.3">
      <c r="A43" s="1" t="s">
        <v>62</v>
      </c>
      <c r="B43" s="3"/>
    </row>
    <row r="44" spans="1:5" x14ac:dyDescent="0.3">
      <c r="B44" s="3"/>
    </row>
    <row r="45" spans="1:5" x14ac:dyDescent="0.3">
      <c r="A45" s="1" t="s">
        <v>63</v>
      </c>
      <c r="B45" s="3" t="s">
        <v>64</v>
      </c>
      <c r="C45" s="1" t="s">
        <v>65</v>
      </c>
      <c r="D45" s="1" t="s">
        <v>66</v>
      </c>
    </row>
    <row r="46" spans="1:5" x14ac:dyDescent="0.3">
      <c r="A46" s="1" t="s">
        <v>67</v>
      </c>
      <c r="B46" s="3">
        <v>36</v>
      </c>
      <c r="C46" s="1">
        <v>15</v>
      </c>
      <c r="D46" s="1">
        <f>B46*C46</f>
        <v>540</v>
      </c>
    </row>
    <row r="47" spans="1:5" x14ac:dyDescent="0.3">
      <c r="A47" s="1" t="s">
        <v>68</v>
      </c>
      <c r="B47" s="3">
        <v>30</v>
      </c>
      <c r="C47" s="1">
        <v>35</v>
      </c>
      <c r="D47" s="1">
        <f>B47*C47</f>
        <v>1050</v>
      </c>
    </row>
    <row r="48" spans="1:5" x14ac:dyDescent="0.3">
      <c r="A48" s="1" t="s">
        <v>69</v>
      </c>
      <c r="B48" s="3">
        <v>36</v>
      </c>
      <c r="C48" s="1">
        <v>40</v>
      </c>
      <c r="D48" s="1">
        <f>B48*C48</f>
        <v>1440</v>
      </c>
    </row>
    <row r="49" spans="1:4" x14ac:dyDescent="0.3">
      <c r="A49" s="1" t="s">
        <v>70</v>
      </c>
      <c r="B49" s="3">
        <v>36</v>
      </c>
      <c r="C49" s="1">
        <v>10</v>
      </c>
      <c r="D49" s="1">
        <f>B49*C49</f>
        <v>360</v>
      </c>
    </row>
    <row r="50" spans="1:4" x14ac:dyDescent="0.3">
      <c r="A50" s="1" t="s">
        <v>71</v>
      </c>
      <c r="B50" s="3">
        <v>36</v>
      </c>
      <c r="C50" s="1">
        <v>8</v>
      </c>
      <c r="D50" s="1">
        <f>B50*C50</f>
        <v>288</v>
      </c>
    </row>
    <row r="51" spans="1:4" x14ac:dyDescent="0.3">
      <c r="B51" s="3"/>
      <c r="D51" s="2">
        <f>SUM(D46:D50)</f>
        <v>3678</v>
      </c>
    </row>
    <row r="52" spans="1:4" x14ac:dyDescent="0.3">
      <c r="B52" s="3"/>
    </row>
    <row r="53" spans="1:4" x14ac:dyDescent="0.3">
      <c r="A53" s="1" t="s">
        <v>72</v>
      </c>
      <c r="B53" s="3"/>
    </row>
    <row r="54" spans="1:4" x14ac:dyDescent="0.3">
      <c r="B54" s="3"/>
    </row>
    <row r="55" spans="1:4" x14ac:dyDescent="0.3">
      <c r="A55" s="1" t="s">
        <v>63</v>
      </c>
      <c r="B55" s="3" t="s">
        <v>64</v>
      </c>
      <c r="C55" s="1" t="s">
        <v>65</v>
      </c>
      <c r="D55" s="1" t="s">
        <v>66</v>
      </c>
    </row>
    <row r="56" spans="1:4" x14ac:dyDescent="0.3">
      <c r="A56" s="1" t="s">
        <v>73</v>
      </c>
      <c r="B56" s="3">
        <v>108</v>
      </c>
      <c r="C56" s="1">
        <v>6</v>
      </c>
      <c r="D56" s="1">
        <f>B56*C56</f>
        <v>648</v>
      </c>
    </row>
    <row r="57" spans="1:4" x14ac:dyDescent="0.3">
      <c r="A57" s="1" t="s">
        <v>74</v>
      </c>
      <c r="B57" s="3">
        <v>36</v>
      </c>
      <c r="C57" s="1">
        <v>12</v>
      </c>
      <c r="D57" s="1">
        <f>B57*C57</f>
        <v>432</v>
      </c>
    </row>
    <row r="58" spans="1:4" x14ac:dyDescent="0.3">
      <c r="B58" s="3"/>
      <c r="D58" s="2">
        <f>SUM(D56:D57)</f>
        <v>1080</v>
      </c>
    </row>
    <row r="59" spans="1:4" x14ac:dyDescent="0.3">
      <c r="B59" s="3"/>
    </row>
    <row r="60" spans="1:4" x14ac:dyDescent="0.3">
      <c r="A60" s="1" t="s">
        <v>75</v>
      </c>
      <c r="B60" s="3"/>
    </row>
    <row r="61" spans="1:4" x14ac:dyDescent="0.3">
      <c r="B61" s="3"/>
    </row>
    <row r="62" spans="1:4" x14ac:dyDescent="0.3">
      <c r="A62" s="1" t="s">
        <v>63</v>
      </c>
      <c r="B62" s="3" t="s">
        <v>64</v>
      </c>
      <c r="C62" s="1" t="s">
        <v>65</v>
      </c>
      <c r="D62" s="1" t="s">
        <v>66</v>
      </c>
    </row>
    <row r="63" spans="1:4" x14ac:dyDescent="0.3">
      <c r="A63" s="1" t="s">
        <v>76</v>
      </c>
      <c r="B63" s="3">
        <v>8</v>
      </c>
      <c r="C63" s="1">
        <v>35</v>
      </c>
      <c r="D63" s="1">
        <f>B63*C63</f>
        <v>280</v>
      </c>
    </row>
    <row r="64" spans="1:4" x14ac:dyDescent="0.3">
      <c r="A64" s="1" t="s">
        <v>77</v>
      </c>
      <c r="B64" s="3">
        <v>180</v>
      </c>
      <c r="C64" s="1">
        <v>5</v>
      </c>
      <c r="D64" s="1">
        <f>B64*C64</f>
        <v>900</v>
      </c>
    </row>
    <row r="65" spans="1:4" x14ac:dyDescent="0.3">
      <c r="A65" s="1" t="s">
        <v>78</v>
      </c>
      <c r="B65" s="3">
        <v>10</v>
      </c>
      <c r="C65" s="1">
        <v>5.5</v>
      </c>
      <c r="D65" s="1">
        <f>B65*C65</f>
        <v>55</v>
      </c>
    </row>
    <row r="66" spans="1:4" x14ac:dyDescent="0.3">
      <c r="A66" s="1" t="s">
        <v>79</v>
      </c>
      <c r="B66" s="3">
        <v>19</v>
      </c>
      <c r="C66" s="1">
        <v>25</v>
      </c>
      <c r="D66" s="1">
        <f>B66*C66</f>
        <v>475</v>
      </c>
    </row>
    <row r="67" spans="1:4" x14ac:dyDescent="0.3">
      <c r="A67" s="1" t="s">
        <v>80</v>
      </c>
      <c r="B67" s="3">
        <v>34</v>
      </c>
      <c r="C67" s="1">
        <v>5</v>
      </c>
      <c r="D67" s="1">
        <f>B67*C67</f>
        <v>170</v>
      </c>
    </row>
    <row r="68" spans="1:4" x14ac:dyDescent="0.3">
      <c r="B68" s="3"/>
      <c r="D68" s="2">
        <f>SUM(D63:D67)</f>
        <v>1880</v>
      </c>
    </row>
    <row r="69" spans="1:4" x14ac:dyDescent="0.3">
      <c r="B69" s="3"/>
    </row>
    <row r="70" spans="1:4" x14ac:dyDescent="0.3">
      <c r="A70" s="1" t="s">
        <v>58</v>
      </c>
      <c r="B70" s="3"/>
    </row>
    <row r="71" spans="1:4" x14ac:dyDescent="0.3">
      <c r="B71" s="3"/>
    </row>
    <row r="72" spans="1:4" x14ac:dyDescent="0.3">
      <c r="A72" s="1" t="s">
        <v>63</v>
      </c>
      <c r="B72" s="3" t="s">
        <v>64</v>
      </c>
      <c r="C72" s="1" t="s">
        <v>65</v>
      </c>
      <c r="D72" s="1" t="s">
        <v>66</v>
      </c>
    </row>
    <row r="73" spans="1:4" x14ac:dyDescent="0.3">
      <c r="A73" s="1" t="s">
        <v>81</v>
      </c>
      <c r="B73" s="3">
        <v>170</v>
      </c>
      <c r="C73" s="1">
        <v>6</v>
      </c>
      <c r="D73" s="1">
        <f>B73*C73</f>
        <v>1020</v>
      </c>
    </row>
    <row r="74" spans="1:4" x14ac:dyDescent="0.3">
      <c r="A74" s="1" t="s">
        <v>82</v>
      </c>
      <c r="B74" s="3">
        <v>340</v>
      </c>
      <c r="C74" s="1">
        <v>4</v>
      </c>
      <c r="D74" s="1">
        <f>B74*C74</f>
        <v>1360</v>
      </c>
    </row>
    <row r="75" spans="1:4" x14ac:dyDescent="0.3">
      <c r="A75" s="1" t="s">
        <v>83</v>
      </c>
      <c r="B75" s="3">
        <v>1</v>
      </c>
      <c r="C75" s="1">
        <v>150</v>
      </c>
      <c r="D75" s="1">
        <f>B75*C75</f>
        <v>150</v>
      </c>
    </row>
    <row r="76" spans="1:4" x14ac:dyDescent="0.3">
      <c r="B76" s="3"/>
      <c r="D76" s="2">
        <f>SUM(D73:D75)</f>
        <v>2530</v>
      </c>
    </row>
    <row r="77" spans="1:4" x14ac:dyDescent="0.3">
      <c r="B77" s="3"/>
    </row>
    <row r="78" spans="1:4" x14ac:dyDescent="0.3">
      <c r="A78" s="1" t="s">
        <v>84</v>
      </c>
      <c r="B78" s="3"/>
    </row>
    <row r="79" spans="1:4" x14ac:dyDescent="0.3">
      <c r="B79" s="3"/>
    </row>
    <row r="80" spans="1:4" x14ac:dyDescent="0.3">
      <c r="A80" s="1" t="s">
        <v>63</v>
      </c>
      <c r="B80" s="3" t="s">
        <v>64</v>
      </c>
      <c r="C80" s="1" t="s">
        <v>65</v>
      </c>
      <c r="D80" s="1" t="s">
        <v>66</v>
      </c>
    </row>
    <row r="81" spans="1:4" x14ac:dyDescent="0.3">
      <c r="A81" s="1" t="s">
        <v>85</v>
      </c>
      <c r="B81" s="3">
        <v>170</v>
      </c>
      <c r="C81" s="1">
        <v>3</v>
      </c>
      <c r="D81" s="1">
        <f>B81*C81</f>
        <v>510</v>
      </c>
    </row>
    <row r="82" spans="1:4" x14ac:dyDescent="0.3">
      <c r="B82" s="3"/>
      <c r="D82" s="2">
        <f>D81</f>
        <v>510</v>
      </c>
    </row>
    <row r="83" spans="1:4" x14ac:dyDescent="0.3">
      <c r="B83" s="3"/>
      <c r="C83" s="5" t="s">
        <v>61</v>
      </c>
      <c r="D83" s="4">
        <f>D82+D76+D68+D58+D51</f>
        <v>9678</v>
      </c>
    </row>
    <row r="84" spans="1:4" x14ac:dyDescent="0.3">
      <c r="B84" s="3"/>
    </row>
    <row r="87" spans="1:4" x14ac:dyDescent="0.3">
      <c r="A87" s="1" t="s">
        <v>86</v>
      </c>
      <c r="B87" s="3">
        <f>E42</f>
        <v>13489</v>
      </c>
    </row>
    <row r="88" spans="1:4" x14ac:dyDescent="0.3">
      <c r="A88" s="1" t="s">
        <v>62</v>
      </c>
      <c r="B88" s="3">
        <f>D83</f>
        <v>9678</v>
      </c>
    </row>
    <row r="89" spans="1:4" x14ac:dyDescent="0.3">
      <c r="A89" s="1" t="s">
        <v>88</v>
      </c>
      <c r="B89" s="3">
        <f>(B87+B88)</f>
        <v>23167</v>
      </c>
    </row>
    <row r="90" spans="1:4" x14ac:dyDescent="0.3">
      <c r="A90" s="1" t="s">
        <v>87</v>
      </c>
      <c r="B90" s="3"/>
    </row>
    <row r="91" spans="1:4" x14ac:dyDescent="0.3">
      <c r="A91" s="1" t="s">
        <v>88</v>
      </c>
      <c r="B91" s="3">
        <f>(B87+B88)*1.1</f>
        <v>25483.7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Matevž Lipavšek</dc:creator>
  <dc:description/>
  <cp:lastModifiedBy>Damir Černoga</cp:lastModifiedBy>
  <cp:revision>1</cp:revision>
  <dcterms:created xsi:type="dcterms:W3CDTF">2026-04-21T10:33:15Z</dcterms:created>
  <dcterms:modified xsi:type="dcterms:W3CDTF">2026-04-22T11:04:17Z</dcterms:modified>
  <dc:language>sl-SI</dc:language>
</cp:coreProperties>
</file>